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DUGA~1\AppData\Local\Temp\Rar$DIa1016.23676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11" i="1" l="1"/>
  <c r="G10" i="1"/>
  <c r="B11" i="1"/>
  <c r="G12" i="1" l="1"/>
  <c r="P11" i="1" l="1"/>
  <c r="Q11" i="1" s="1"/>
  <c r="N11" i="1"/>
  <c r="M11" i="1"/>
  <c r="J11" i="1"/>
  <c r="I11" i="1"/>
  <c r="P10" i="1"/>
  <c r="Q10" i="1" s="1"/>
  <c r="N10" i="1"/>
  <c r="M10" i="1"/>
  <c r="J10" i="1"/>
  <c r="I10" i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<sst xmlns="http://schemas.openxmlformats.org/spreadsheetml/2006/main" count="34" uniqueCount="26">
  <si>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</si>
  <si>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</si>
  <si>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</si>
  <si>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</si>
  <si>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</si>
  <si>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</si>
  <si>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</si>
  <si>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</si>
  <si>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</si>
  <si>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</si>
  <si>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</si>
  <si>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</si>
  <si>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</si>
  <si>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</si>
  <si>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</si>
  <si>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</si>
  <si>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</si>
  <si>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 шт.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</si>
  <si>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</si>
  <si>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</si>
  <si>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</si>
  <si>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</si>
  <si>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</si>
  <si>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№7 к Документации о закупке – Структура НМЦ (в т.ч. форма Коммерческого предложения)</t>
  </si>
  <si>
    <t>Разработка рабочей документации</t>
  </si>
  <si>
    <t>Модернизация узла связи на ПС 110/35/6 кВ Находка с установкой системы телемеханики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</si>
</sst>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top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B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1.28515625" style="29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8" ht="34.5" customHeight="1" x14ac:dyDescent="0.25">
      <c r="B1" s="37" t="s">
        <v>23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8" t="s">
        <v>11</v>
      </c>
      <c r="C3" s="39"/>
      <c r="D3" s="39"/>
      <c r="E3" s="40"/>
      <c r="F3" s="28">
        <f>G12</f>
        <v>4831930.97</v>
      </c>
      <c r="G3" s="22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39"/>
      <c r="Q3" s="39"/>
      <c r="R3" s="4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43" t="s">
        <v>19</v>
      </c>
      <c r="J4" s="43"/>
      <c r="K4" s="43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20</v>
      </c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23.25" customHeight="1" thickBot="1" x14ac:dyDescent="0.3">
      <c r="B8" s="50" t="s">
        <v>12</v>
      </c>
      <c r="C8" s="40"/>
      <c r="D8" s="51"/>
      <c r="E8" s="51"/>
      <c r="F8" s="52"/>
      <c r="G8" s="53"/>
      <c r="H8" s="3"/>
      <c r="I8" s="38" t="s">
        <v>3</v>
      </c>
      <c r="J8" s="39"/>
      <c r="K8" s="39"/>
      <c r="L8" s="39"/>
      <c r="M8" s="39"/>
      <c r="N8" s="39"/>
      <c r="O8" s="39"/>
      <c r="P8" s="39"/>
      <c r="Q8" s="4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6.75" customHeight="1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13</v>
      </c>
      <c r="L9" s="6" t="s">
        <v>22</v>
      </c>
      <c r="M9" s="6" t="s">
        <v>8</v>
      </c>
      <c r="N9" s="7" t="s">
        <v>9</v>
      </c>
      <c r="O9" s="7" t="s">
        <v>14</v>
      </c>
      <c r="P9" s="7" t="s">
        <v>5</v>
      </c>
      <c r="Q9" s="8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8" ht="74.25" customHeight="1" x14ac:dyDescent="0.25">
      <c r="A10" s="4"/>
      <c r="B10" s="25">
        <v>1</v>
      </c>
      <c r="C10" s="10" t="s">
        <v>24</v>
      </c>
      <c r="D10" s="12" t="s">
        <v>17</v>
      </c>
      <c r="E10" s="21">
        <v>139066.97</v>
      </c>
      <c r="F10" s="12">
        <v>1</v>
      </c>
      <c r="G10" s="21">
        <f>E10*F10</f>
        <v>139066.97</v>
      </c>
      <c r="H10" s="1"/>
      <c r="I10" s="26">
        <f>B10</f>
        <v>1</v>
      </c>
      <c r="J10" s="18" t="str">
        <f>C10</f>
        <v>Разработка рабочей документации</v>
      </c>
      <c r="K10" s="13"/>
      <c r="L10" s="13"/>
      <c r="M10" s="19" t="str">
        <f t="shared" ref="M10:N11" si="0">D10</f>
        <v xml:space="preserve"> шт.</v>
      </c>
      <c r="N10" s="23">
        <f t="shared" si="0"/>
        <v>139066.97</v>
      </c>
      <c r="O10" s="11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t="39" thickBot="1" x14ac:dyDescent="0.3">
      <c r="A11" s="4"/>
      <c r="B11" s="9">
        <f>1+B10</f>
        <v>2</v>
      </c>
      <c r="C11" s="10" t="s">
        <v>25</v>
      </c>
      <c r="D11" s="12" t="s">
        <v>17</v>
      </c>
      <c r="E11" s="21">
        <v>4692864</v>
      </c>
      <c r="F11" s="12">
        <v>1</v>
      </c>
      <c r="G11" s="21">
        <f t="shared" ref="G11" si="1">E11*F11</f>
        <v>4692864</v>
      </c>
      <c r="H11" s="1"/>
      <c r="I11" s="17">
        <f t="shared" ref="I11:J11" si="2">B11</f>
        <v>2</v>
      </c>
      <c r="J11" s="18" t="str">
        <f t="shared" si="2"/>
        <v>Модернизация узла связи на ПС 110/35/6 кВ Находка с установкой системы телемеханики</v>
      </c>
      <c r="K11" s="13"/>
      <c r="L11" s="13"/>
      <c r="M11" s="19" t="str">
        <f t="shared" si="0"/>
        <v xml:space="preserve"> шт.</v>
      </c>
      <c r="N11" s="23">
        <f t="shared" si="0"/>
        <v>4692864</v>
      </c>
      <c r="O11" s="11"/>
      <c r="P11" s="19">
        <f t="shared" ref="P11" si="3">F11</f>
        <v>1</v>
      </c>
      <c r="Q11" s="20">
        <f t="shared" ref="Q11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4"/>
      <c r="B12" s="44" t="s">
        <v>6</v>
      </c>
      <c r="C12" s="45"/>
      <c r="D12" s="45"/>
      <c r="E12" s="45"/>
      <c r="F12" s="46"/>
      <c r="G12" s="14">
        <f>SUM(G10:G11)</f>
        <v>4831930.97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4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4"/>
      <c r="B13" s="54" t="s">
        <v>16</v>
      </c>
      <c r="C13" s="55"/>
      <c r="D13" s="55"/>
      <c r="E13" s="55"/>
      <c r="F13" s="24">
        <v>0.2</v>
      </c>
      <c r="G13" s="15">
        <f>G12*F13</f>
        <v>966386.19400000002</v>
      </c>
      <c r="H13" s="1"/>
      <c r="I13" s="54" t="s">
        <v>16</v>
      </c>
      <c r="J13" s="55"/>
      <c r="K13" s="55"/>
      <c r="L13" s="55"/>
      <c r="M13" s="55"/>
      <c r="N13" s="55"/>
      <c r="O13" s="55"/>
      <c r="P13" s="24">
        <v>0.2</v>
      </c>
      <c r="Q13" s="15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4"/>
      <c r="B14" s="47" t="s">
        <v>7</v>
      </c>
      <c r="C14" s="48"/>
      <c r="D14" s="48"/>
      <c r="E14" s="48"/>
      <c r="F14" s="49"/>
      <c r="G14" s="16">
        <f>G12+G13</f>
        <v>5798317.1639999999</v>
      </c>
      <c r="H14" s="1"/>
      <c r="I14" s="47" t="s">
        <v>7</v>
      </c>
      <c r="J14" s="48"/>
      <c r="K14" s="48"/>
      <c r="L14" s="48"/>
      <c r="M14" s="48"/>
      <c r="N14" s="48"/>
      <c r="O14" s="48"/>
      <c r="P14" s="49"/>
      <c r="Q14" s="16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8" ht="43.5" customHeight="1" x14ac:dyDescent="0.25">
      <c r="A15" s="29"/>
      <c r="B15" s="56"/>
      <c r="C15" s="56"/>
      <c r="D15" s="56"/>
      <c r="E15" s="56"/>
      <c r="F15" s="56"/>
      <c r="G15" s="56"/>
      <c r="H15" s="30"/>
      <c r="I15" s="30"/>
      <c r="J15" s="30"/>
      <c r="K15" s="30"/>
      <c r="L15" s="30"/>
      <c r="M15" s="30"/>
      <c r="N15" s="31"/>
      <c r="O15" s="31"/>
      <c r="P15" s="31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47.75" customHeight="1" x14ac:dyDescent="0.25">
      <c r="A16" s="29"/>
      <c r="B16" s="56"/>
      <c r="C16" s="56"/>
      <c r="D16" s="56"/>
      <c r="E16" s="56"/>
      <c r="F16" s="56"/>
      <c r="G16" s="56"/>
      <c r="H16" s="32"/>
      <c r="I16" s="32"/>
      <c r="J16" s="35" t="s">
        <v>21</v>
      </c>
      <c r="K16" s="36"/>
      <c r="L16" s="34"/>
      <c r="M16" s="33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0"/>
    </row>
  </sheetData>
  <mergeCells count="16">
    <mergeCell ref="J16:K16"/>
    <mergeCell ref="B1:R1"/>
    <mergeCell ref="B3:E3"/>
    <mergeCell ref="I3:R3"/>
    <mergeCell ref="B4:G4"/>
    <mergeCell ref="I4:M4"/>
    <mergeCell ref="I8:Q8"/>
    <mergeCell ref="I12:P12"/>
    <mergeCell ref="B12:F12"/>
    <mergeCell ref="B14:F14"/>
    <mergeCell ref="B8:G8"/>
    <mergeCell ref="I14:P14"/>
    <mergeCell ref="B13:E13"/>
    <mergeCell ref="I13:O13"/>
    <mergeCell ref="B16:G16"/>
    <mergeCell ref="B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2020-02-11T06:33:00Z</dcterms:modified>
</cp:coreProperties>
</file>